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6\"/>
    </mc:Choice>
  </mc:AlternateContent>
  <xr:revisionPtr revIDLastSave="0" documentId="8_{DB14CA18-C50E-4EAE-8C89-70ADBB8A9528}" xr6:coauthVersionLast="47" xr6:coauthVersionMax="47" xr10:uidLastSave="{00000000-0000-0000-0000-000000000000}"/>
  <bookViews>
    <workbookView xWindow="-77" yWindow="-77" windowWidth="16611" windowHeight="8691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1" l="1"/>
  <c r="M57" i="1"/>
  <c r="N57" i="1"/>
  <c r="O57" i="1"/>
  <c r="P57" i="1"/>
  <c r="Q57" i="1"/>
  <c r="R57" i="1"/>
  <c r="S57" i="1"/>
  <c r="L58" i="1"/>
  <c r="M58" i="1"/>
  <c r="N58" i="1"/>
  <c r="O58" i="1"/>
  <c r="P58" i="1"/>
  <c r="Q58" i="1"/>
  <c r="R58" i="1"/>
  <c r="S58" i="1"/>
  <c r="L59" i="1"/>
  <c r="M59" i="1"/>
  <c r="N59" i="1"/>
  <c r="O59" i="1"/>
  <c r="P59" i="1"/>
  <c r="Q59" i="1"/>
  <c r="R59" i="1"/>
  <c r="S59" i="1"/>
  <c r="K59" i="1"/>
  <c r="K58" i="1"/>
  <c r="K57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<sst xmlns="http://schemas.openxmlformats.org/spreadsheetml/2006/main" count="222" uniqueCount="188">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</sst>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zoomScaleNormal="100" workbookViewId="0">
      <pane xSplit="8" ySplit="1" topLeftCell="K42" activePane="bottomRight" state="frozen"/>
      <selection pane="topRight" activeCell="E1" sqref="E1"/>
      <selection pane="bottomLeft" activeCell="A2" sqref="A2"/>
      <selection pane="bottomRight" activeCell="S59" sqref="S59"/>
    </sheetView>
  </sheetViews>
  <sheetFormatPr defaultColWidth="9" defaultRowHeight="20.100000000000001" customHeight="1" x14ac:dyDescent="0.4"/>
  <cols>
    <col min="1" max="2" width="4.59765625" style="14" customWidth="1"/>
    <col min="3" max="3" width="10.09765625" style="14" bestFit="1" customWidth="1"/>
    <col min="4" max="7" width="7.59765625" style="14" hidden="1" customWidth="1"/>
    <col min="8" max="8" width="8.59765625" style="14" customWidth="1"/>
    <col min="9" max="10" width="8.59765625" style="14" hidden="1" customWidth="1"/>
    <col min="11" max="11" width="8.59765625" style="14" customWidth="1"/>
    <col min="12" max="12" width="8.59765625" style="14" hidden="1" customWidth="1"/>
    <col min="13" max="13" width="8.59765625" style="14" customWidth="1"/>
    <col min="14" max="14" width="8.59765625" style="14" hidden="1" customWidth="1"/>
    <col min="15" max="19" width="8.59765625" style="14" customWidth="1"/>
    <col min="20" max="20" width="9" style="14" customWidth="1"/>
    <col min="21" max="21" width="9" style="14" hidden="1" customWidth="1"/>
    <col min="22" max="22" width="6.59765625" style="14" hidden="1" customWidth="1"/>
    <col min="23" max="23" width="7.59765625" style="14" hidden="1" customWidth="1"/>
    <col min="24" max="26" width="9" style="14" hidden="1" customWidth="1"/>
    <col min="27" max="27" width="0" style="14" hidden="1" customWidth="1"/>
    <col min="28" max="16384" width="9" style="14"/>
  </cols>
  <sheetData>
    <row r="1" spans="1:27" ht="28.35" customHeight="1" x14ac:dyDescent="0.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27" ht="20.100000000000001" customHeight="1" x14ac:dyDescent="0.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b">
        <f>OR(D2&lt;=2020, V2="")</f>
        <v>1</v>
      </c>
      <c r="X2" s="13" t="b">
        <f>AND(D2&gt;=2021, V2="Y")</f>
        <v>0</v>
      </c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</row>
    <row r="3" spans="1:27" ht="20.100000000000001" customHeight="1" x14ac:dyDescent="0.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b">
        <f t="shared" ref="W3:W54" si="10">OR(D3&lt;=2020, V3="")</f>
        <v>1</v>
      </c>
      <c r="X3" s="13" t="b">
        <f t="shared" ref="X3:X54" si="11">AND(D3&gt;=2021, V3="Y")</f>
        <v>0</v>
      </c>
      <c r="Y3" s="13" t="str">
        <f>HLOOKUP(S3, 참조표!$E$2:$M$3, 2, TRUE)</f>
        <v>F</v>
      </c>
      <c r="Z3" s="13" t="str">
        <f t="shared" ref="Z3:Z54" si="12">IF(T3&lt;=53*0.3, "A", IF(T3&lt;=53*0.6, "B", IF(T3&lt;=53*0.8, "C",IF(T3&lt;=53*0.9, "D","F"))))</f>
        <v>D</v>
      </c>
      <c r="AA3" s="13" t="str">
        <f t="shared" ref="AA3:AA54" si="13">IF(V3="", "A+", IF(AND(V3="Y", D3&lt;=2020), "A0", "B+"))</f>
        <v>A+</v>
      </c>
    </row>
    <row r="4" spans="1:27" ht="20.100000000000001" customHeight="1" x14ac:dyDescent="0.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b">
        <f t="shared" si="10"/>
        <v>1</v>
      </c>
      <c r="X4" s="13" t="b">
        <f t="shared" si="11"/>
        <v>0</v>
      </c>
      <c r="Y4" s="13" t="str">
        <f>HLOOKUP(S4, 참조표!$E$2:$M$3, 2, TRUE)</f>
        <v>F</v>
      </c>
      <c r="Z4" s="13" t="str">
        <f t="shared" si="12"/>
        <v>C</v>
      </c>
      <c r="AA4" s="13" t="str">
        <f t="shared" si="13"/>
        <v>A+</v>
      </c>
    </row>
    <row r="5" spans="1:27" ht="20.100000000000001" customHeight="1" x14ac:dyDescent="0.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b">
        <f t="shared" si="10"/>
        <v>1</v>
      </c>
      <c r="X5" s="13" t="b">
        <f t="shared" si="11"/>
        <v>0</v>
      </c>
      <c r="Y5" s="13" t="str">
        <f>HLOOKUP(S5, 참조표!$E$2:$M$3, 2, TRUE)</f>
        <v>D+</v>
      </c>
      <c r="Z5" s="13" t="str">
        <f t="shared" si="12"/>
        <v>B</v>
      </c>
      <c r="AA5" s="13" t="str">
        <f t="shared" si="13"/>
        <v>A+</v>
      </c>
    </row>
    <row r="6" spans="1:27" ht="20.100000000000001" customHeight="1" x14ac:dyDescent="0.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b">
        <f t="shared" si="10"/>
        <v>1</v>
      </c>
      <c r="X6" s="13" t="b">
        <f t="shared" si="11"/>
        <v>0</v>
      </c>
      <c r="Y6" s="13" t="str">
        <f>HLOOKUP(S6, 참조표!$E$2:$M$3, 2, TRUE)</f>
        <v>C0</v>
      </c>
      <c r="Z6" s="13" t="str">
        <f t="shared" si="12"/>
        <v>B</v>
      </c>
      <c r="AA6" s="13" t="str">
        <f t="shared" si="13"/>
        <v>A+</v>
      </c>
    </row>
    <row r="7" spans="1:27" ht="20.100000000000001" customHeight="1" x14ac:dyDescent="0.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b">
        <f t="shared" si="10"/>
        <v>1</v>
      </c>
      <c r="X7" s="13" t="b">
        <f t="shared" si="11"/>
        <v>0</v>
      </c>
      <c r="Y7" s="13" t="str">
        <f>HLOOKUP(S7, 참조표!$E$2:$M$3, 2, TRUE)</f>
        <v>D+</v>
      </c>
      <c r="Z7" s="13" t="str">
        <f t="shared" si="12"/>
        <v>B</v>
      </c>
      <c r="AA7" s="13" t="str">
        <f t="shared" si="13"/>
        <v>A0</v>
      </c>
    </row>
    <row r="8" spans="1:27" ht="20.100000000000001" customHeight="1" x14ac:dyDescent="0.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b">
        <f t="shared" si="10"/>
        <v>1</v>
      </c>
      <c r="X8" s="13" t="b">
        <f t="shared" si="11"/>
        <v>0</v>
      </c>
      <c r="Y8" s="13" t="str">
        <f>HLOOKUP(S8, 참조표!$E$2:$M$3, 2, TRUE)</f>
        <v>F</v>
      </c>
      <c r="Z8" s="13" t="str">
        <f t="shared" si="12"/>
        <v>C</v>
      </c>
      <c r="AA8" s="13" t="str">
        <f t="shared" si="13"/>
        <v>A+</v>
      </c>
    </row>
    <row r="9" spans="1:27" ht="20.100000000000001" customHeight="1" x14ac:dyDescent="0.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b">
        <f t="shared" si="10"/>
        <v>1</v>
      </c>
      <c r="X9" s="13" t="b">
        <f t="shared" si="11"/>
        <v>0</v>
      </c>
      <c r="Y9" s="13" t="str">
        <f>HLOOKUP(S9, 참조표!$E$2:$M$3, 2, TRUE)</f>
        <v>D+</v>
      </c>
      <c r="Z9" s="13" t="str">
        <f t="shared" si="12"/>
        <v>B</v>
      </c>
      <c r="AA9" s="13" t="str">
        <f t="shared" si="13"/>
        <v>A+</v>
      </c>
    </row>
    <row r="10" spans="1:27" ht="20.100000000000001" customHeight="1" x14ac:dyDescent="0.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b">
        <f t="shared" si="10"/>
        <v>1</v>
      </c>
      <c r="X10" s="13" t="b">
        <f t="shared" si="11"/>
        <v>0</v>
      </c>
      <c r="Y10" s="13" t="str">
        <f>HLOOKUP(S10, 참조표!$E$2:$M$3, 2, TRUE)</f>
        <v>C0</v>
      </c>
      <c r="Z10" s="13" t="str">
        <f t="shared" si="12"/>
        <v>B</v>
      </c>
      <c r="AA10" s="13" t="str">
        <f t="shared" si="13"/>
        <v>A+</v>
      </c>
    </row>
    <row r="11" spans="1:27" ht="20.100000000000001" customHeight="1" x14ac:dyDescent="0.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b">
        <f t="shared" si="10"/>
        <v>1</v>
      </c>
      <c r="X11" s="13" t="b">
        <f t="shared" si="11"/>
        <v>0</v>
      </c>
      <c r="Y11" s="13" t="str">
        <f>HLOOKUP(S11, 참조표!$E$2:$M$3, 2, TRUE)</f>
        <v>C0</v>
      </c>
      <c r="Z11" s="13" t="str">
        <f t="shared" si="12"/>
        <v>B</v>
      </c>
      <c r="AA11" s="13" t="str">
        <f t="shared" si="13"/>
        <v>A+</v>
      </c>
    </row>
    <row r="12" spans="1:27" ht="20.100000000000001" customHeight="1" x14ac:dyDescent="0.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b">
        <f t="shared" si="10"/>
        <v>1</v>
      </c>
      <c r="X12" s="13" t="b">
        <f t="shared" si="11"/>
        <v>0</v>
      </c>
      <c r="Y12" s="13" t="str">
        <f>HLOOKUP(S12, 참조표!$E$2:$M$3, 2, TRUE)</f>
        <v>D0</v>
      </c>
      <c r="Z12" s="13" t="str">
        <f t="shared" si="12"/>
        <v>C</v>
      </c>
      <c r="AA12" s="13" t="str">
        <f t="shared" si="13"/>
        <v>A+</v>
      </c>
    </row>
    <row r="13" spans="1:27" ht="20.100000000000001" customHeight="1" x14ac:dyDescent="0.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b">
        <f t="shared" si="10"/>
        <v>1</v>
      </c>
      <c r="X13" s="13" t="b">
        <f t="shared" si="11"/>
        <v>0</v>
      </c>
      <c r="Y13" s="13" t="str">
        <f>HLOOKUP(S13, 참조표!$E$2:$M$3, 2, TRUE)</f>
        <v>D+</v>
      </c>
      <c r="Z13" s="13" t="str">
        <f t="shared" si="12"/>
        <v>B</v>
      </c>
      <c r="AA13" s="13" t="str">
        <f t="shared" si="13"/>
        <v>A+</v>
      </c>
    </row>
    <row r="14" spans="1:27" ht="20.100000000000001" customHeight="1" x14ac:dyDescent="0.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b">
        <f t="shared" si="10"/>
        <v>1</v>
      </c>
      <c r="X14" s="13" t="b">
        <f t="shared" si="11"/>
        <v>0</v>
      </c>
      <c r="Y14" s="13" t="str">
        <f>HLOOKUP(S14, 참조표!$E$2:$M$3, 2, TRUE)</f>
        <v>F</v>
      </c>
      <c r="Z14" s="13" t="str">
        <f t="shared" si="12"/>
        <v>F</v>
      </c>
      <c r="AA14" s="13" t="str">
        <f t="shared" si="13"/>
        <v>A+</v>
      </c>
    </row>
    <row r="15" spans="1:27" ht="20.100000000000001" customHeight="1" x14ac:dyDescent="0.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b">
        <f t="shared" si="10"/>
        <v>1</v>
      </c>
      <c r="X15" s="13" t="b">
        <f t="shared" si="11"/>
        <v>0</v>
      </c>
      <c r="Y15" s="13" t="str">
        <f>HLOOKUP(S15, 참조표!$E$2:$M$3, 2, TRUE)</f>
        <v>F</v>
      </c>
      <c r="Z15" s="13" t="str">
        <f t="shared" si="12"/>
        <v>F</v>
      </c>
      <c r="AA15" s="13" t="str">
        <f t="shared" si="13"/>
        <v>A+</v>
      </c>
    </row>
    <row r="16" spans="1:27" ht="20.100000000000001" customHeight="1" x14ac:dyDescent="0.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b">
        <f t="shared" si="10"/>
        <v>1</v>
      </c>
      <c r="X16" s="13" t="b">
        <f t="shared" si="11"/>
        <v>0</v>
      </c>
      <c r="Y16" s="13" t="str">
        <f>HLOOKUP(S16, 참조표!$E$2:$M$3, 2, TRUE)</f>
        <v>D0</v>
      </c>
      <c r="Z16" s="13" t="str">
        <f t="shared" si="12"/>
        <v>C</v>
      </c>
      <c r="AA16" s="13" t="str">
        <f t="shared" si="13"/>
        <v>A+</v>
      </c>
    </row>
    <row r="17" spans="1:27" ht="20.100000000000001" customHeight="1" x14ac:dyDescent="0.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b">
        <f t="shared" si="10"/>
        <v>1</v>
      </c>
      <c r="X17" s="13" t="b">
        <f t="shared" si="11"/>
        <v>0</v>
      </c>
      <c r="Y17" s="13" t="str">
        <f>HLOOKUP(S17, 참조표!$E$2:$M$3, 2, TRUE)</f>
        <v>D0</v>
      </c>
      <c r="Z17" s="13" t="str">
        <f t="shared" si="12"/>
        <v>B</v>
      </c>
      <c r="AA17" s="13" t="str">
        <f t="shared" si="13"/>
        <v>A+</v>
      </c>
    </row>
    <row r="18" spans="1:27" ht="20.100000000000001" customHeight="1" x14ac:dyDescent="0.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b">
        <f t="shared" si="10"/>
        <v>1</v>
      </c>
      <c r="X18" s="13" t="b">
        <f t="shared" si="11"/>
        <v>0</v>
      </c>
      <c r="Y18" s="13" t="str">
        <f>HLOOKUP(S18, 참조표!$E$2:$M$3, 2, TRUE)</f>
        <v>D0</v>
      </c>
      <c r="Z18" s="13" t="str">
        <f t="shared" si="12"/>
        <v>B</v>
      </c>
      <c r="AA18" s="13" t="str">
        <f t="shared" si="13"/>
        <v>A0</v>
      </c>
    </row>
    <row r="19" spans="1:27" ht="20.100000000000001" customHeight="1" x14ac:dyDescent="0.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 t="b">
        <f t="shared" si="10"/>
        <v>0</v>
      </c>
      <c r="X19" s="13" t="b">
        <f t="shared" si="11"/>
        <v>1</v>
      </c>
      <c r="Y19" s="13" t="str">
        <f>HLOOKUP(S19, 참조표!$E$2:$M$3, 2, TRUE)</f>
        <v>D+</v>
      </c>
      <c r="Z19" s="13" t="str">
        <f t="shared" si="12"/>
        <v>B</v>
      </c>
      <c r="AA19" s="13" t="str">
        <f t="shared" si="13"/>
        <v>B+</v>
      </c>
    </row>
    <row r="20" spans="1:27" ht="20.100000000000001" customHeight="1" x14ac:dyDescent="0.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b">
        <f t="shared" si="10"/>
        <v>1</v>
      </c>
      <c r="X20" s="13" t="b">
        <f t="shared" si="11"/>
        <v>0</v>
      </c>
      <c r="Y20" s="13" t="str">
        <f>HLOOKUP(S20, 참조표!$E$2:$M$3, 2, TRUE)</f>
        <v>C+</v>
      </c>
      <c r="Z20" s="13" t="str">
        <f t="shared" si="12"/>
        <v>A</v>
      </c>
      <c r="AA20" s="13" t="str">
        <f t="shared" si="13"/>
        <v>A+</v>
      </c>
    </row>
    <row r="21" spans="1:27" ht="20.100000000000001" customHeight="1" x14ac:dyDescent="0.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b">
        <f t="shared" si="10"/>
        <v>1</v>
      </c>
      <c r="X21" s="13" t="b">
        <f t="shared" si="11"/>
        <v>0</v>
      </c>
      <c r="Y21" s="13" t="str">
        <f>HLOOKUP(S21, 참조표!$E$2:$M$3, 2, TRUE)</f>
        <v>C+</v>
      </c>
      <c r="Z21" s="13" t="str">
        <f t="shared" si="12"/>
        <v>A</v>
      </c>
      <c r="AA21" s="13" t="str">
        <f t="shared" si="13"/>
        <v>A+</v>
      </c>
    </row>
    <row r="22" spans="1:27" ht="20.100000000000001" customHeight="1" x14ac:dyDescent="0.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b">
        <f t="shared" si="10"/>
        <v>1</v>
      </c>
      <c r="X22" s="13" t="b">
        <f t="shared" si="11"/>
        <v>0</v>
      </c>
      <c r="Y22" s="13" t="str">
        <f>HLOOKUP(S22, 참조표!$E$2:$M$3, 2, TRUE)</f>
        <v>F</v>
      </c>
      <c r="Z22" s="13" t="str">
        <f t="shared" si="12"/>
        <v>C</v>
      </c>
      <c r="AA22" s="13" t="str">
        <f t="shared" si="13"/>
        <v>A0</v>
      </c>
    </row>
    <row r="23" spans="1:27" ht="20.100000000000001" customHeight="1" x14ac:dyDescent="0.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b">
        <f t="shared" si="10"/>
        <v>1</v>
      </c>
      <c r="X23" s="13" t="b">
        <f t="shared" si="11"/>
        <v>0</v>
      </c>
      <c r="Y23" s="13" t="str">
        <f>HLOOKUP(S23, 참조표!$E$2:$M$3, 2, TRUE)</f>
        <v>F</v>
      </c>
      <c r="Z23" s="13" t="str">
        <f t="shared" si="12"/>
        <v>C</v>
      </c>
      <c r="AA23" s="13" t="str">
        <f t="shared" si="13"/>
        <v>A+</v>
      </c>
    </row>
    <row r="24" spans="1:27" ht="20.100000000000001" customHeight="1" x14ac:dyDescent="0.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b">
        <f t="shared" si="10"/>
        <v>1</v>
      </c>
      <c r="X24" s="13" t="b">
        <f t="shared" si="11"/>
        <v>0</v>
      </c>
      <c r="Y24" s="13" t="str">
        <f>HLOOKUP(S24, 참조표!$E$2:$M$3, 2, TRUE)</f>
        <v>F</v>
      </c>
      <c r="Z24" s="13" t="str">
        <f t="shared" si="12"/>
        <v>C</v>
      </c>
      <c r="AA24" s="13" t="str">
        <f t="shared" si="13"/>
        <v>A+</v>
      </c>
    </row>
    <row r="25" spans="1:27" ht="20.100000000000001" customHeight="1" x14ac:dyDescent="0.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b">
        <f t="shared" si="10"/>
        <v>1</v>
      </c>
      <c r="X25" s="13" t="b">
        <f t="shared" si="11"/>
        <v>0</v>
      </c>
      <c r="Y25" s="13" t="str">
        <f>HLOOKUP(S25, 참조표!$E$2:$M$3, 2, TRUE)</f>
        <v>F</v>
      </c>
      <c r="Z25" s="13" t="str">
        <f t="shared" si="12"/>
        <v>F</v>
      </c>
      <c r="AA25" s="13" t="str">
        <f t="shared" si="13"/>
        <v>A+</v>
      </c>
    </row>
    <row r="26" spans="1:27" ht="20.100000000000001" customHeight="1" x14ac:dyDescent="0.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b">
        <f t="shared" si="10"/>
        <v>1</v>
      </c>
      <c r="X26" s="13" t="b">
        <f t="shared" si="11"/>
        <v>0</v>
      </c>
      <c r="Y26" s="13" t="str">
        <f>HLOOKUP(S26, 참조표!$E$2:$M$3, 2, TRUE)</f>
        <v>C+</v>
      </c>
      <c r="Z26" s="13" t="str">
        <f t="shared" si="12"/>
        <v>A</v>
      </c>
      <c r="AA26" s="13" t="str">
        <f t="shared" si="13"/>
        <v>A+</v>
      </c>
    </row>
    <row r="27" spans="1:27" ht="20.100000000000001" customHeight="1" x14ac:dyDescent="0.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b">
        <f t="shared" si="10"/>
        <v>1</v>
      </c>
      <c r="X27" s="13" t="b">
        <f t="shared" si="11"/>
        <v>0</v>
      </c>
      <c r="Y27" s="13" t="str">
        <f>HLOOKUP(S27, 참조표!$E$2:$M$3, 2, TRUE)</f>
        <v>C+</v>
      </c>
      <c r="Z27" s="13" t="str">
        <f t="shared" si="12"/>
        <v>A</v>
      </c>
      <c r="AA27" s="13" t="str">
        <f t="shared" si="13"/>
        <v>A+</v>
      </c>
    </row>
    <row r="28" spans="1:27" ht="20.100000000000001" customHeight="1" x14ac:dyDescent="0.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b">
        <f t="shared" si="10"/>
        <v>1</v>
      </c>
      <c r="X28" s="13" t="b">
        <f t="shared" si="11"/>
        <v>0</v>
      </c>
      <c r="Y28" s="13" t="str">
        <f>HLOOKUP(S28, 참조표!$E$2:$M$3, 2, TRUE)</f>
        <v>B+</v>
      </c>
      <c r="Z28" s="13" t="str">
        <f t="shared" si="12"/>
        <v>A</v>
      </c>
      <c r="AA28" s="13" t="str">
        <f t="shared" si="13"/>
        <v>A+</v>
      </c>
    </row>
    <row r="29" spans="1:27" ht="20.100000000000001" customHeight="1" x14ac:dyDescent="0.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b">
        <f t="shared" si="10"/>
        <v>1</v>
      </c>
      <c r="X29" s="13" t="b">
        <f t="shared" si="11"/>
        <v>0</v>
      </c>
      <c r="Y29" s="13" t="str">
        <f>HLOOKUP(S29, 참조표!$E$2:$M$3, 2, TRUE)</f>
        <v>F</v>
      </c>
      <c r="Z29" s="13" t="str">
        <f t="shared" si="12"/>
        <v>F</v>
      </c>
      <c r="AA29" s="13" t="str">
        <f t="shared" si="13"/>
        <v>A+</v>
      </c>
    </row>
    <row r="30" spans="1:27" ht="20.100000000000001" customHeight="1" x14ac:dyDescent="0.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b">
        <f t="shared" si="10"/>
        <v>1</v>
      </c>
      <c r="X30" s="13" t="b">
        <f t="shared" si="11"/>
        <v>0</v>
      </c>
      <c r="Y30" s="13" t="str">
        <f>HLOOKUP(S30, 참조표!$E$2:$M$3, 2, TRUE)</f>
        <v>C0</v>
      </c>
      <c r="Z30" s="13" t="str">
        <f t="shared" si="12"/>
        <v>A</v>
      </c>
      <c r="AA30" s="13" t="str">
        <f t="shared" si="13"/>
        <v>A+</v>
      </c>
    </row>
    <row r="31" spans="1:27" ht="20.100000000000001" customHeight="1" x14ac:dyDescent="0.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 t="b">
        <f t="shared" si="10"/>
        <v>0</v>
      </c>
      <c r="X31" s="13" t="b">
        <f t="shared" si="11"/>
        <v>1</v>
      </c>
      <c r="Y31" s="13" t="str">
        <f>HLOOKUP(S31, 참조표!$E$2:$M$3, 2, TRUE)</f>
        <v>C+</v>
      </c>
      <c r="Z31" s="13" t="str">
        <f t="shared" si="12"/>
        <v>A</v>
      </c>
      <c r="AA31" s="13" t="str">
        <f t="shared" si="13"/>
        <v>B+</v>
      </c>
    </row>
    <row r="32" spans="1:27" ht="20.100000000000001" customHeight="1" x14ac:dyDescent="0.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b">
        <f t="shared" si="10"/>
        <v>1</v>
      </c>
      <c r="X32" s="13" t="b">
        <f t="shared" si="11"/>
        <v>0</v>
      </c>
      <c r="Y32" s="13" t="str">
        <f>HLOOKUP(S32, 참조표!$E$2:$M$3, 2, TRUE)</f>
        <v>F</v>
      </c>
      <c r="Z32" s="13" t="str">
        <f t="shared" si="12"/>
        <v>D</v>
      </c>
      <c r="AA32" s="13" t="str">
        <f t="shared" si="13"/>
        <v>A0</v>
      </c>
    </row>
    <row r="33" spans="1:27" ht="20.100000000000001" customHeight="1" x14ac:dyDescent="0.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b">
        <f t="shared" si="10"/>
        <v>1</v>
      </c>
      <c r="X33" s="13" t="b">
        <f t="shared" si="11"/>
        <v>0</v>
      </c>
      <c r="Y33" s="13" t="str">
        <f>HLOOKUP(S33, 참조표!$E$2:$M$3, 2, TRUE)</f>
        <v>F</v>
      </c>
      <c r="Z33" s="13" t="str">
        <f t="shared" si="12"/>
        <v>C</v>
      </c>
      <c r="AA33" s="13" t="str">
        <f t="shared" si="13"/>
        <v>A0</v>
      </c>
    </row>
    <row r="34" spans="1:27" ht="20.100000000000001" customHeight="1" x14ac:dyDescent="0.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b">
        <f t="shared" si="10"/>
        <v>1</v>
      </c>
      <c r="X34" s="13" t="b">
        <f t="shared" si="11"/>
        <v>0</v>
      </c>
      <c r="Y34" s="13" t="str">
        <f>HLOOKUP(S34, 참조표!$E$2:$M$3, 2, TRUE)</f>
        <v>F</v>
      </c>
      <c r="Z34" s="13" t="str">
        <f t="shared" si="12"/>
        <v>D</v>
      </c>
      <c r="AA34" s="13" t="str">
        <f t="shared" si="13"/>
        <v>A+</v>
      </c>
    </row>
    <row r="35" spans="1:27" ht="20.100000000000001" customHeight="1" x14ac:dyDescent="0.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b">
        <f t="shared" si="10"/>
        <v>1</v>
      </c>
      <c r="X35" s="13" t="b">
        <f t="shared" si="11"/>
        <v>0</v>
      </c>
      <c r="Y35" s="13" t="str">
        <f>HLOOKUP(S35, 참조표!$E$2:$M$3, 2, TRUE)</f>
        <v>F</v>
      </c>
      <c r="Z35" s="13" t="str">
        <f t="shared" si="12"/>
        <v>C</v>
      </c>
      <c r="AA35" s="13" t="str">
        <f t="shared" si="13"/>
        <v>A+</v>
      </c>
    </row>
    <row r="36" spans="1:27" ht="20.100000000000001" customHeight="1" x14ac:dyDescent="0.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b">
        <f t="shared" si="10"/>
        <v>1</v>
      </c>
      <c r="X36" s="13" t="b">
        <f t="shared" si="11"/>
        <v>0</v>
      </c>
      <c r="Y36" s="13" t="str">
        <f>HLOOKUP(S36, 참조표!$E$2:$M$3, 2, TRUE)</f>
        <v>F</v>
      </c>
      <c r="Z36" s="13" t="str">
        <f t="shared" si="12"/>
        <v>D</v>
      </c>
      <c r="AA36" s="13" t="str">
        <f t="shared" si="13"/>
        <v>A+</v>
      </c>
    </row>
    <row r="37" spans="1:27" ht="20.100000000000001" customHeight="1" x14ac:dyDescent="0.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b">
        <f t="shared" si="10"/>
        <v>1</v>
      </c>
      <c r="X37" s="13" t="b">
        <f t="shared" si="11"/>
        <v>0</v>
      </c>
      <c r="Y37" s="13" t="str">
        <f>HLOOKUP(S37, 참조표!$E$2:$M$3, 2, TRUE)</f>
        <v>F</v>
      </c>
      <c r="Z37" s="13" t="str">
        <f t="shared" si="12"/>
        <v>F</v>
      </c>
      <c r="AA37" s="13" t="str">
        <f t="shared" si="13"/>
        <v>A+</v>
      </c>
    </row>
    <row r="38" spans="1:27" ht="20.100000000000001" customHeight="1" x14ac:dyDescent="0.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b">
        <f t="shared" si="10"/>
        <v>1</v>
      </c>
      <c r="X38" s="13" t="b">
        <f t="shared" si="11"/>
        <v>0</v>
      </c>
      <c r="Y38" s="13" t="str">
        <f>HLOOKUP(S38, 참조표!$E$2:$M$3, 2, TRUE)</f>
        <v>C0</v>
      </c>
      <c r="Z38" s="13" t="str">
        <f t="shared" si="12"/>
        <v>A</v>
      </c>
      <c r="AA38" s="13" t="str">
        <f t="shared" si="13"/>
        <v>A+</v>
      </c>
    </row>
    <row r="39" spans="1:27" ht="20.100000000000001" customHeight="1" x14ac:dyDescent="0.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b">
        <f t="shared" si="10"/>
        <v>1</v>
      </c>
      <c r="X39" s="13" t="b">
        <f t="shared" si="11"/>
        <v>0</v>
      </c>
      <c r="Y39" s="13" t="str">
        <f>HLOOKUP(S39, 참조표!$E$2:$M$3, 2, TRUE)</f>
        <v>C+</v>
      </c>
      <c r="Z39" s="13" t="str">
        <f t="shared" si="12"/>
        <v>A</v>
      </c>
      <c r="AA39" s="13" t="str">
        <f t="shared" si="13"/>
        <v>A+</v>
      </c>
    </row>
    <row r="40" spans="1:27" ht="20.100000000000001" customHeight="1" x14ac:dyDescent="0.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b">
        <f t="shared" si="10"/>
        <v>1</v>
      </c>
      <c r="X40" s="13" t="b">
        <f t="shared" si="11"/>
        <v>0</v>
      </c>
      <c r="Y40" s="13" t="str">
        <f>HLOOKUP(S40, 참조표!$E$2:$M$3, 2, TRUE)</f>
        <v>C0</v>
      </c>
      <c r="Z40" s="13" t="str">
        <f t="shared" si="12"/>
        <v>B</v>
      </c>
      <c r="AA40" s="13" t="str">
        <f t="shared" si="13"/>
        <v>A+</v>
      </c>
    </row>
    <row r="41" spans="1:27" ht="20.100000000000001" customHeight="1" x14ac:dyDescent="0.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b">
        <f t="shared" si="10"/>
        <v>1</v>
      </c>
      <c r="X41" s="13" t="b">
        <f t="shared" si="11"/>
        <v>0</v>
      </c>
      <c r="Y41" s="13" t="str">
        <f>HLOOKUP(S41, 참조표!$E$2:$M$3, 2, TRUE)</f>
        <v>B+</v>
      </c>
      <c r="Z41" s="13" t="str">
        <f t="shared" si="12"/>
        <v>A</v>
      </c>
      <c r="AA41" s="13" t="str">
        <f t="shared" si="13"/>
        <v>A+</v>
      </c>
    </row>
    <row r="42" spans="1:27" ht="20.100000000000001" customHeight="1" x14ac:dyDescent="0.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b">
        <f t="shared" si="10"/>
        <v>1</v>
      </c>
      <c r="X42" s="13" t="b">
        <f t="shared" si="11"/>
        <v>0</v>
      </c>
      <c r="Y42" s="13" t="str">
        <f>HLOOKUP(S42, 참조표!$E$2:$M$3, 2, TRUE)</f>
        <v>C+</v>
      </c>
      <c r="Z42" s="13" t="str">
        <f t="shared" si="12"/>
        <v>A</v>
      </c>
      <c r="AA42" s="13" t="str">
        <f t="shared" si="13"/>
        <v>A+</v>
      </c>
    </row>
    <row r="43" spans="1:27" ht="20.100000000000001" customHeight="1" x14ac:dyDescent="0.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b">
        <f t="shared" si="10"/>
        <v>1</v>
      </c>
      <c r="X43" s="13" t="b">
        <f t="shared" si="11"/>
        <v>0</v>
      </c>
      <c r="Y43" s="13" t="str">
        <f>HLOOKUP(S43, 참조표!$E$2:$M$3, 2, TRUE)</f>
        <v>D0</v>
      </c>
      <c r="Z43" s="13" t="str">
        <f t="shared" si="12"/>
        <v>B</v>
      </c>
      <c r="AA43" s="13" t="str">
        <f t="shared" si="13"/>
        <v>A+</v>
      </c>
    </row>
    <row r="44" spans="1:27" ht="20.100000000000001" customHeight="1" x14ac:dyDescent="0.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b">
        <f t="shared" si="10"/>
        <v>1</v>
      </c>
      <c r="X44" s="13" t="b">
        <f t="shared" si="11"/>
        <v>0</v>
      </c>
      <c r="Y44" s="13" t="str">
        <f>HLOOKUP(S44, 참조표!$E$2:$M$3, 2, TRUE)</f>
        <v>B0</v>
      </c>
      <c r="Z44" s="13" t="str">
        <f t="shared" si="12"/>
        <v>A</v>
      </c>
      <c r="AA44" s="13" t="str">
        <f t="shared" si="13"/>
        <v>A0</v>
      </c>
    </row>
    <row r="45" spans="1:27" ht="20.100000000000001" customHeight="1" x14ac:dyDescent="0.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b">
        <f t="shared" si="10"/>
        <v>1</v>
      </c>
      <c r="X45" s="13" t="b">
        <f t="shared" si="11"/>
        <v>0</v>
      </c>
      <c r="Y45" s="13" t="str">
        <f>HLOOKUP(S45, 참조표!$E$2:$M$3, 2, TRUE)</f>
        <v>D+</v>
      </c>
      <c r="Z45" s="13" t="str">
        <f t="shared" si="12"/>
        <v>B</v>
      </c>
      <c r="AA45" s="13" t="str">
        <f t="shared" si="13"/>
        <v>A+</v>
      </c>
    </row>
    <row r="46" spans="1:27" ht="20.100000000000001" customHeight="1" x14ac:dyDescent="0.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b">
        <f t="shared" si="10"/>
        <v>1</v>
      </c>
      <c r="X46" s="13" t="b">
        <f t="shared" si="11"/>
        <v>0</v>
      </c>
      <c r="Y46" s="13" t="str">
        <f>HLOOKUP(S46, 참조표!$E$2:$M$3, 2, TRUE)</f>
        <v>B0</v>
      </c>
      <c r="Z46" s="13" t="str">
        <f t="shared" si="12"/>
        <v>A</v>
      </c>
      <c r="AA46" s="13" t="str">
        <f t="shared" si="13"/>
        <v>A+</v>
      </c>
    </row>
    <row r="47" spans="1:27" ht="20.100000000000001" customHeight="1" x14ac:dyDescent="0.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b">
        <f t="shared" si="10"/>
        <v>1</v>
      </c>
      <c r="X47" s="13" t="b">
        <f t="shared" si="11"/>
        <v>0</v>
      </c>
      <c r="Y47" s="13" t="str">
        <f>HLOOKUP(S47, 참조표!$E$2:$M$3, 2, TRUE)</f>
        <v>F</v>
      </c>
      <c r="Z47" s="13" t="str">
        <f t="shared" si="12"/>
        <v>C</v>
      </c>
      <c r="AA47" s="13" t="str">
        <f t="shared" si="13"/>
        <v>A+</v>
      </c>
    </row>
    <row r="48" spans="1:27" ht="20.100000000000001" customHeight="1" x14ac:dyDescent="0.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b">
        <f t="shared" si="10"/>
        <v>1</v>
      </c>
      <c r="X48" s="13" t="b">
        <f t="shared" si="11"/>
        <v>0</v>
      </c>
      <c r="Y48" s="13" t="str">
        <f>HLOOKUP(S48, 참조표!$E$2:$M$3, 2, TRUE)</f>
        <v>D+</v>
      </c>
      <c r="Z48" s="13" t="str">
        <f t="shared" si="12"/>
        <v>B</v>
      </c>
      <c r="AA48" s="13" t="str">
        <f t="shared" si="13"/>
        <v>A+</v>
      </c>
    </row>
    <row r="49" spans="1:27" ht="20.100000000000001" customHeight="1" x14ac:dyDescent="0.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 t="b">
        <f t="shared" si="10"/>
        <v>0</v>
      </c>
      <c r="X49" s="13" t="b">
        <f t="shared" si="11"/>
        <v>1</v>
      </c>
      <c r="Y49" s="13" t="str">
        <f>HLOOKUP(S49, 참조표!$E$2:$M$3, 2, TRUE)</f>
        <v>C0</v>
      </c>
      <c r="Z49" s="13" t="str">
        <f t="shared" si="12"/>
        <v>A</v>
      </c>
      <c r="AA49" s="13" t="str">
        <f t="shared" si="13"/>
        <v>B+</v>
      </c>
    </row>
    <row r="50" spans="1:27" ht="20.100000000000001" customHeight="1" x14ac:dyDescent="0.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b">
        <f t="shared" si="10"/>
        <v>1</v>
      </c>
      <c r="X50" s="13" t="b">
        <f t="shared" si="11"/>
        <v>0</v>
      </c>
      <c r="Y50" s="13" t="str">
        <f>HLOOKUP(S50, 참조표!$E$2:$M$3, 2, TRUE)</f>
        <v>D+</v>
      </c>
      <c r="Z50" s="13" t="str">
        <f t="shared" si="12"/>
        <v>B</v>
      </c>
      <c r="AA50" s="13" t="str">
        <f t="shared" si="13"/>
        <v>A+</v>
      </c>
    </row>
    <row r="51" spans="1:27" ht="20.100000000000001" customHeight="1" x14ac:dyDescent="0.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b">
        <f t="shared" si="10"/>
        <v>1</v>
      </c>
      <c r="X51" s="13" t="b">
        <f t="shared" si="11"/>
        <v>0</v>
      </c>
      <c r="Y51" s="13" t="str">
        <f>HLOOKUP(S51, 참조표!$E$2:$M$3, 2, TRUE)</f>
        <v>C+</v>
      </c>
      <c r="Z51" s="13" t="str">
        <f t="shared" si="12"/>
        <v>A</v>
      </c>
      <c r="AA51" s="13" t="str">
        <f t="shared" si="13"/>
        <v>A+</v>
      </c>
    </row>
    <row r="52" spans="1:27" ht="20.100000000000001" customHeight="1" x14ac:dyDescent="0.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b">
        <f t="shared" si="10"/>
        <v>1</v>
      </c>
      <c r="X52" s="13" t="b">
        <f t="shared" si="11"/>
        <v>0</v>
      </c>
      <c r="Y52" s="13" t="str">
        <f>HLOOKUP(S52, 참조표!$E$2:$M$3, 2, TRUE)</f>
        <v>D+</v>
      </c>
      <c r="Z52" s="13" t="str">
        <f t="shared" si="12"/>
        <v>B</v>
      </c>
      <c r="AA52" s="13" t="str">
        <f t="shared" si="13"/>
        <v>A+</v>
      </c>
    </row>
    <row r="53" spans="1:27" ht="20.100000000000001" customHeight="1" x14ac:dyDescent="0.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b">
        <f t="shared" si="10"/>
        <v>1</v>
      </c>
      <c r="X53" s="13" t="b">
        <f t="shared" si="11"/>
        <v>0</v>
      </c>
      <c r="Y53" s="13" t="str">
        <f>HLOOKUP(S53, 참조표!$E$2:$M$3, 2, TRUE)</f>
        <v>F</v>
      </c>
      <c r="Z53" s="13" t="str">
        <f t="shared" si="12"/>
        <v>C</v>
      </c>
      <c r="AA53" s="13" t="str">
        <f t="shared" si="13"/>
        <v>A+</v>
      </c>
    </row>
    <row r="54" spans="1:27" ht="20.100000000000001" customHeight="1" x14ac:dyDescent="0.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b">
        <f t="shared" si="10"/>
        <v>1</v>
      </c>
      <c r="X54" s="13" t="b">
        <f t="shared" si="11"/>
        <v>0</v>
      </c>
      <c r="Y54" s="13" t="str">
        <f>HLOOKUP(S54, 참조표!$E$2:$M$3, 2, TRUE)</f>
        <v>F</v>
      </c>
      <c r="Z54" s="13" t="str">
        <f t="shared" si="12"/>
        <v>D</v>
      </c>
      <c r="AA54" s="13" t="str">
        <f t="shared" si="13"/>
        <v>A+</v>
      </c>
    </row>
    <row r="55" spans="1:27" ht="20.100000000000001" customHeight="1" x14ac:dyDescent="0.4">
      <c r="A55" s="18" t="s">
        <v>156</v>
      </c>
      <c r="B55" s="19"/>
      <c r="C55" s="19"/>
      <c r="D55" s="19"/>
      <c r="E55" s="19"/>
      <c r="F55" s="19"/>
      <c r="G55" s="19"/>
      <c r="H55" s="19"/>
      <c r="I55" s="20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00000000000001" customHeight="1" x14ac:dyDescent="0.4">
      <c r="A56" s="18" t="s">
        <v>157</v>
      </c>
      <c r="B56" s="19"/>
      <c r="C56" s="19"/>
      <c r="D56" s="19"/>
      <c r="E56" s="19"/>
      <c r="F56" s="19"/>
      <c r="G56" s="19"/>
      <c r="H56" s="19"/>
      <c r="I56" s="20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00000000000001" customHeight="1" x14ac:dyDescent="0.4">
      <c r="A57" s="21" t="s">
        <v>185</v>
      </c>
      <c r="B57" s="21"/>
      <c r="C57" s="21"/>
      <c r="D57" s="21"/>
      <c r="E57" s="21"/>
      <c r="F57" s="21"/>
      <c r="G57" s="21"/>
      <c r="H57" s="21"/>
      <c r="I57" s="1"/>
      <c r="J57" s="1"/>
      <c r="K57" s="1">
        <f>MAX(K2:K54)</f>
        <v>83.5</v>
      </c>
      <c r="L57" s="1">
        <f t="shared" ref="L57:S57" si="16">MAX(L2:L54)</f>
        <v>105</v>
      </c>
      <c r="M57" s="1">
        <f t="shared" si="16"/>
        <v>95.45</v>
      </c>
      <c r="N57" s="1">
        <f t="shared" si="16"/>
        <v>102</v>
      </c>
      <c r="O57" s="1">
        <f t="shared" si="16"/>
        <v>92.73</v>
      </c>
      <c r="P57" s="1">
        <f t="shared" si="16"/>
        <v>95</v>
      </c>
      <c r="Q57" s="1">
        <f t="shared" si="16"/>
        <v>100</v>
      </c>
      <c r="R57" s="1">
        <f t="shared" si="16"/>
        <v>100</v>
      </c>
      <c r="S57" s="1">
        <f t="shared" si="16"/>
        <v>89.82</v>
      </c>
      <c r="T57" s="13"/>
    </row>
    <row r="58" spans="1:27" ht="20.100000000000001" customHeight="1" x14ac:dyDescent="0.4">
      <c r="A58" s="21" t="s">
        <v>186</v>
      </c>
      <c r="B58" s="21"/>
      <c r="C58" s="21"/>
      <c r="D58" s="21"/>
      <c r="E58" s="21"/>
      <c r="F58" s="21"/>
      <c r="G58" s="21"/>
      <c r="H58" s="21"/>
      <c r="I58" s="1"/>
      <c r="J58" s="1"/>
      <c r="K58" s="1">
        <f>MIN(K2:K54)</f>
        <v>8</v>
      </c>
      <c r="L58" s="1">
        <f t="shared" ref="L58:S58" si="17">MIN(L2:L54)</f>
        <v>0</v>
      </c>
      <c r="M58" s="1">
        <f t="shared" si="17"/>
        <v>0</v>
      </c>
      <c r="N58" s="1">
        <f t="shared" si="17"/>
        <v>9</v>
      </c>
      <c r="O58" s="1">
        <f t="shared" si="17"/>
        <v>8.18</v>
      </c>
      <c r="P58" s="1">
        <f t="shared" si="17"/>
        <v>0</v>
      </c>
      <c r="Q58" s="1">
        <f t="shared" si="17"/>
        <v>60</v>
      </c>
      <c r="R58" s="1">
        <f t="shared" si="17"/>
        <v>0</v>
      </c>
      <c r="S58" s="1">
        <f t="shared" si="17"/>
        <v>26.57</v>
      </c>
      <c r="T58" s="13"/>
    </row>
    <row r="59" spans="1:27" ht="20.100000000000001" customHeight="1" x14ac:dyDescent="0.4">
      <c r="A59" s="21" t="s">
        <v>187</v>
      </c>
      <c r="B59" s="21"/>
      <c r="C59" s="21"/>
      <c r="D59" s="21"/>
      <c r="E59" s="21"/>
      <c r="F59" s="21"/>
      <c r="G59" s="21"/>
      <c r="H59" s="21"/>
      <c r="I59" s="1"/>
      <c r="J59" s="1"/>
      <c r="K59" s="1">
        <f>MEDIAN(K2:K54)</f>
        <v>63</v>
      </c>
      <c r="L59" s="1">
        <f t="shared" ref="L59:S59" si="18">MEDIAN(L2:L54)</f>
        <v>66</v>
      </c>
      <c r="M59" s="1">
        <f t="shared" si="18"/>
        <v>60</v>
      </c>
      <c r="N59" s="1">
        <f t="shared" si="18"/>
        <v>56</v>
      </c>
      <c r="O59" s="1">
        <f t="shared" si="18"/>
        <v>50.91</v>
      </c>
      <c r="P59" s="1">
        <f t="shared" si="18"/>
        <v>53</v>
      </c>
      <c r="Q59" s="1">
        <f t="shared" si="18"/>
        <v>97.78</v>
      </c>
      <c r="R59" s="1">
        <f t="shared" si="18"/>
        <v>100</v>
      </c>
      <c r="S59" s="1">
        <f t="shared" si="18"/>
        <v>67.44</v>
      </c>
      <c r="T59" s="13"/>
    </row>
  </sheetData>
  <mergeCells count="5">
    <mergeCell ref="A55:I55"/>
    <mergeCell ref="A56:I56"/>
    <mergeCell ref="A57:H57"/>
    <mergeCell ref="A58:H58"/>
    <mergeCell ref="A59:H59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2" t="s">
        <v>181</v>
      </c>
      <c r="B1" s="23"/>
      <c r="D1" s="24" t="s">
        <v>182</v>
      </c>
      <c r="E1" s="25"/>
      <c r="F1" s="25"/>
      <c r="G1" s="25"/>
      <c r="H1" s="25"/>
      <c r="I1" s="25"/>
      <c r="J1" s="25"/>
      <c r="K1" s="25"/>
      <c r="L1" s="25"/>
      <c r="M1" s="26"/>
    </row>
    <row r="2" spans="1:13" ht="18.600000000000001" thickTop="1" thickBot="1" x14ac:dyDescent="0.4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600000000000001" thickTop="1" thickBot="1" x14ac:dyDescent="0.4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4">
      <c r="A4" s="10">
        <v>102</v>
      </c>
      <c r="B4" s="11" t="s">
        <v>37</v>
      </c>
    </row>
    <row r="5" spans="1:13" x14ac:dyDescent="0.4">
      <c r="A5" s="10">
        <v>103</v>
      </c>
      <c r="B5" s="11" t="s">
        <v>38</v>
      </c>
    </row>
    <row r="6" spans="1:13" x14ac:dyDescent="0.4">
      <c r="A6" s="10">
        <v>104</v>
      </c>
      <c r="B6" s="11" t="s">
        <v>39</v>
      </c>
    </row>
    <row r="7" spans="1:13" ht="18" thickBot="1" x14ac:dyDescent="0.45">
      <c r="A7" s="7">
        <v>105</v>
      </c>
      <c r="B7" s="9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2024-07-28T07:32:37Z</dcterms:modified>
</cp:coreProperties>
</file>